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unoenergija.lt\failai\Home\dskackauskiene\My Documents\2025 PIRKIMAI\MAŽOS VERTĖS PIRKIMAI\P-101-11 Hidraulinių įreng priež 04-10\Pirkimo sąlygos 04-15\"/>
    </mc:Choice>
  </mc:AlternateContent>
  <xr:revisionPtr revIDLastSave="0" documentId="13_ncr:1_{444147E2-C3FF-40EF-8E11-FF428BA19647}" xr6:coauthVersionLast="47" xr6:coauthVersionMax="47" xr10:uidLastSave="{00000000-0000-0000-0000-000000000000}"/>
  <bookViews>
    <workbookView xWindow="28680" yWindow="-120" windowWidth="25440" windowHeight="15390" xr2:uid="{D83AE062-C057-4628-8BF2-610706E29365}"/>
  </bookViews>
  <sheets>
    <sheet name="Hidraulinė įranga ir remontas" sheetId="1" r:id="rId1"/>
  </sheets>
  <definedNames>
    <definedName name="_xlnm.Print_Area" localSheetId="0">'Hidraulinė įranga ir remontas'!$A$1:$J$81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72" i="1"/>
  <c r="I73" i="1"/>
  <c r="I74" i="1"/>
  <c r="I75" i="1"/>
  <c r="I70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39" i="1"/>
  <c r="I37" i="1"/>
  <c r="I34" i="1"/>
  <c r="I35" i="1"/>
  <c r="I36" i="1"/>
  <c r="I33" i="1"/>
  <c r="I26" i="1"/>
  <c r="I27" i="1"/>
  <c r="I28" i="1"/>
  <c r="I29" i="1"/>
  <c r="I30" i="1"/>
  <c r="I31" i="1"/>
  <c r="I25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10" i="1"/>
  <c r="I76" i="1" l="1"/>
</calcChain>
</file>

<file path=xl/sharedStrings.xml><?xml version="1.0" encoding="utf-8"?>
<sst xmlns="http://schemas.openxmlformats.org/spreadsheetml/2006/main" count="279" uniqueCount="174">
  <si>
    <t>Nr.</t>
  </si>
  <si>
    <t>Preliminarus kiekis</t>
  </si>
  <si>
    <t>Kaina EUR be PVM (VI=IV*V)</t>
  </si>
  <si>
    <t>I</t>
  </si>
  <si>
    <t>II</t>
  </si>
  <si>
    <t>III</t>
  </si>
  <si>
    <t>IV</t>
  </si>
  <si>
    <t>V</t>
  </si>
  <si>
    <t>VI</t>
  </si>
  <si>
    <t>VII</t>
  </si>
  <si>
    <t>1.1</t>
  </si>
  <si>
    <t xml:space="preserve"> vnt.</t>
  </si>
  <si>
    <t>1.2</t>
  </si>
  <si>
    <t>vnt.</t>
  </si>
  <si>
    <t>1.3</t>
  </si>
  <si>
    <t>1.4</t>
  </si>
  <si>
    <t>1.5</t>
  </si>
  <si>
    <t>1.6</t>
  </si>
  <si>
    <t>1.7</t>
  </si>
  <si>
    <t>1.8</t>
  </si>
  <si>
    <t>1.9</t>
  </si>
  <si>
    <t>1.10</t>
  </si>
  <si>
    <t>val.</t>
  </si>
  <si>
    <t>1.11</t>
  </si>
  <si>
    <t>1.12</t>
  </si>
  <si>
    <t>1.13</t>
  </si>
  <si>
    <t>1.14</t>
  </si>
  <si>
    <t>Matavimo vnt.</t>
  </si>
  <si>
    <t>Filtro elementas</t>
  </si>
  <si>
    <t>m</t>
  </si>
  <si>
    <t>Prekės pavadinimas</t>
  </si>
  <si>
    <t>Prekės aprašymas</t>
  </si>
  <si>
    <t>Hidraulinės stotelės remontas</t>
  </si>
  <si>
    <t>Hidraulinio cilindro remontas</t>
  </si>
  <si>
    <t>FISGEMP0135M9011/4 arba analogiškas</t>
  </si>
  <si>
    <t>K-CR171C10R arba analogiškas</t>
  </si>
  <si>
    <t>FIBL080FP10080 arba analogiškas</t>
  </si>
  <si>
    <t>FISGEMP0078M90 3/8 arba analogškas</t>
  </si>
  <si>
    <t>FISGEMP0078M901/2 arba analogiškas</t>
  </si>
  <si>
    <t>FISGEMP0140M901 arba analogiškas</t>
  </si>
  <si>
    <t>FISGEMP0095M903/4 arba analogiškas</t>
  </si>
  <si>
    <t>FISGEMP0095M901/2 arba analogiškas</t>
  </si>
  <si>
    <t>K-CR112C25R arba analogiškas</t>
  </si>
  <si>
    <t>K-CR091C10R arba analogiškas</t>
  </si>
  <si>
    <t>K-CR111C10R arba analogiškas</t>
  </si>
  <si>
    <t>HKKAS0003 arba analogiškas</t>
  </si>
  <si>
    <t>FIBL046FP10002 arba analogiškas</t>
  </si>
  <si>
    <t>K-CR091C25R arba analogiškas</t>
  </si>
  <si>
    <t>Hidraulinis cilindras</t>
  </si>
  <si>
    <t>2.1.</t>
  </si>
  <si>
    <t>2.2.</t>
  </si>
  <si>
    <t>2.3.</t>
  </si>
  <si>
    <t>3.1.</t>
  </si>
  <si>
    <t>3.2.</t>
  </si>
  <si>
    <t>3.3.</t>
  </si>
  <si>
    <t>Hidraulinių stotelių dalys ir preliminarūs jų kiekiai</t>
  </si>
  <si>
    <t>Hidraulinės žarnos su antgaliais (1 m.) ir preliminarūs jų kiekiai</t>
  </si>
  <si>
    <t>Hidrauliniai cilindrai ir preliminarūs jų kiekiai</t>
  </si>
  <si>
    <t>Filtro elementai ir preliminarūs jų kiekiai</t>
  </si>
  <si>
    <t>5.1.</t>
  </si>
  <si>
    <t>5.2.</t>
  </si>
  <si>
    <t>5.3.</t>
  </si>
  <si>
    <t>4.1.</t>
  </si>
  <si>
    <t>4.2.</t>
  </si>
  <si>
    <t>4.3.</t>
  </si>
  <si>
    <t>4.4.</t>
  </si>
  <si>
    <t>4.5.</t>
  </si>
  <si>
    <t>Magnetinis vožtuvas be ritės</t>
  </si>
  <si>
    <t>HKDKE1711x00DC - 4/3 NG10 DC arba analogiškas</t>
  </si>
  <si>
    <t>HKDHE0714X00DC - 4/3  NG6  arba analogiškas</t>
  </si>
  <si>
    <t>HKDHE0711X00DC - 4/3  NG6  arba analogiškas</t>
  </si>
  <si>
    <t>HKDHE0610X00DC - 4/2   NG6  arba analogiškas</t>
  </si>
  <si>
    <t>Magnetinė ritė</t>
  </si>
  <si>
    <t>HKSPCAE24DC  24VDC skirta HKDKE.DC. arba analogiška</t>
  </si>
  <si>
    <t>HKSPCOE24DC 24VDC skirta HKDHE.DC. arba analogiška</t>
  </si>
  <si>
    <t>4.6.</t>
  </si>
  <si>
    <t>4.7.</t>
  </si>
  <si>
    <t>4.8.</t>
  </si>
  <si>
    <t>4.9.</t>
  </si>
  <si>
    <t xml:space="preserve">Hidraulinė žarna </t>
  </si>
  <si>
    <t>Aukšto slėgio 2 kordų, 5/16". Temperatūra: nuo -40 C° iki +100 C°. Vidinis sluoksnis: riebalams atspari sintetinė guma. Išorinis sluoksnis: liepsną slopinantis pagal MSHA; trinčiai, ozonui ir sunkioms oro sąlygoms atspari sintetinė guma. Maksimalus darbinis slėgis iki 420 bar; Antgaliai M16x1,5. Ilgis - 1m.</t>
  </si>
  <si>
    <t>Aukšto slėgio 2 kordų, 3/8". Temperatūra: nuo -40 C° iki +100 C°. Vidinis sluoksnis: riebalams atspari sintetinė guma. Išorinis sluoksnis: liepsną slopinantis pagal MSHA; trinčiai, ozonui ir sunkioms oro sąlygoms atspari sintetinė guma. Maksimalus darbinis slėgis iki 385 bar. Antgaliai M18x1,5. Ilgis - 1m.</t>
  </si>
  <si>
    <t>Aukšto slėgio 2 kordų, 1/2". Temperatūra: nuo -40 C° iki +100 C°. Vidinis sluoksnis: riebalams atspari sintetinė guma. Išorinis sluoksnis: liepsną slopinantis pagal MSHA; trinčiai, ozonui ir sunkioms oro sąlygoms atspari sintetinė guma. Maksimalus darbinis slėgis iki 350 bar. Antgaliai M22x1,5. Ilgis - 1m.</t>
  </si>
  <si>
    <t>Aukšto slėgio 2 kordų, 3/4". Temperatūra: nuo -40 C° iki +100 C°. Vidinis sluoksnis: riebalams atspari sintetinė guma. Išorinis sluoksnis: liepsną slopinantis pagal MSHA; trinčiai, ozonui ir sunkioms oro sąlygoms atspari sintetinė guma. Maksimalus darbinis slėgis iki 280 bar. Antgaliai M30x2. Ilgis - 1m.</t>
  </si>
  <si>
    <t>2.4.</t>
  </si>
  <si>
    <t>2.5.</t>
  </si>
  <si>
    <t>2.6.</t>
  </si>
  <si>
    <t>2.7.</t>
  </si>
  <si>
    <t>Hidraulinė žarna</t>
  </si>
  <si>
    <t>100x50x140F</t>
  </si>
  <si>
    <t xml:space="preserve">100x50x1000 </t>
  </si>
  <si>
    <t xml:space="preserve">100x50x120 </t>
  </si>
  <si>
    <t>200x100x500</t>
  </si>
  <si>
    <t>200x100x600</t>
  </si>
  <si>
    <t>80x40x400F</t>
  </si>
  <si>
    <t>100x50x500</t>
  </si>
  <si>
    <t>5.4.</t>
  </si>
  <si>
    <t>5.5.</t>
  </si>
  <si>
    <t>Skirstytuvas</t>
  </si>
  <si>
    <t>K-AD5IP001 arba analogiškas</t>
  </si>
  <si>
    <t>Mova</t>
  </si>
  <si>
    <t>K-HKHE34 arba analogiška</t>
  </si>
  <si>
    <t>K-HKHE33  arba analogiška</t>
  </si>
  <si>
    <t>K-HKHE29 arba anlogiška</t>
  </si>
  <si>
    <t>K-HKHE20  arba analogiška</t>
  </si>
  <si>
    <t>Mova krumpliaratiniams siurbliams</t>
  </si>
  <si>
    <t>HKR4248N3 arba analogiška</t>
  </si>
  <si>
    <t>K-HKHE41 arba analogiška</t>
  </si>
  <si>
    <t>Krumpliaratinis siurblys</t>
  </si>
  <si>
    <t>K-OT30P42 D/P38P3  arba analogiškas</t>
  </si>
  <si>
    <t>K-OT300P38 D/P38P3 arba analogiškas</t>
  </si>
  <si>
    <t>K-OT300P48 D/P38P3  arba analogiškas</t>
  </si>
  <si>
    <t>K-OT300P32 D/P38P3 arba analogiškas</t>
  </si>
  <si>
    <t>K-OT200P16 D/P28P2  arba analogiškas</t>
  </si>
  <si>
    <t>OT200P06D/P28P2 arba analogiškas</t>
  </si>
  <si>
    <t>K-OT200P04D/P28P2 arba analogiškas</t>
  </si>
  <si>
    <t>K-OT200P22DP28P2  arba analogiškas</t>
  </si>
  <si>
    <t>K-OT200P11D/P28P2 arba analogiškas</t>
  </si>
  <si>
    <t>K-OT100P20DB18P1 arba anlogiškas</t>
  </si>
  <si>
    <t>K-OT100P16D/B18P1  arba anlogiškas</t>
  </si>
  <si>
    <t>Nešvarumų indikatoriaus manometras</t>
  </si>
  <si>
    <t>HKVAVR arba analogiškas</t>
  </si>
  <si>
    <t>Lygio indikatorius</t>
  </si>
  <si>
    <t>HKLVA10TM12 arba analogiškas</t>
  </si>
  <si>
    <t>HKLVA20TM12 arba analogiškas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</si>
  <si>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</si>
  <si>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</si>
  <si>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</si>
  <si>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</si>
  <si>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</si>
  <si>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</si>
  <si>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</si>
  <si>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</si>
  <si>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</si>
  <si>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</si>
  <si>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</si>
  <si>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</si>
  <si>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</si>
  <si>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</si>
  <si>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</si>
  <si>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</si>
  <si>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</si>
  <si>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</si>
  <si>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</si>
  <si>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</si>
  <si>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</si>
  <si>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NUMATOMI PERKAMŲ PREKIŲ IR DARBŲ PAVADINIMAI IR KIEKIAI</t>
  </si>
  <si>
    <t xml:space="preserve">Darbai ir preliminarūs jų kiekiai </t>
  </si>
  <si>
    <t xml:space="preserve">Aukšto slėgio 2 kordų, 1/4". Temperatūra: nuo -40 C° iki +100 C°. Vidinis sluoksnis: riebalams atspari sintetinė guma. Išorinis sluoksnis: liepsną slopinantis pagal MSHA; trinčiai, ozonui ir sunkioms oro sąlygoms atspari sintetinė guma. Maksimalus darbinis slėgis iki 450 bar; Antgaliai M14x1,5. Ilgis - 1m. </t>
  </si>
  <si>
    <t>HKDKE1710x00DC - 4/3  NG10 DC arba analogiškas</t>
  </si>
  <si>
    <t>HKDKE1714X00DC - 4/3  NG10 DC arba analogiškas</t>
  </si>
  <si>
    <t>HKDKE1610x00DC - 4/2  NG10 DC arba analogiškas</t>
  </si>
  <si>
    <t>VIII</t>
  </si>
  <si>
    <t>5.6.</t>
  </si>
  <si>
    <t>kompl.</t>
  </si>
  <si>
    <t>Fiksuotas atvykimo į objektą Kauno mieste, rajone ar Jurbarko mieste mokestis.</t>
  </si>
  <si>
    <t>Hidraulinės stotelės komponentų išėmimas (jei reikia),  remonto atlikimas vietoje ir/ar Tiekėjo remonto dirbtuvėse. Laikas skaičiuojamas nuo atvykimo į objektą momento. Jei remontas atliekamas kažkokį komponentą nusivežus į dirbtuves - tik faktiškai dirbtuvėse dirbtas laikas.</t>
  </si>
  <si>
    <t>Siūlomas įkainis 1 mato vnt., Eur be PVM*</t>
  </si>
  <si>
    <t>Hidraulikos specialisto diagnostikos ir/ar remonto darbai ne darbo dienomis (savaitgaliais ir šventinėmis dienomis)</t>
  </si>
  <si>
    <t>Hidraulikos specialisto diagnostikos ir/ar remonto darbai darbo dienomis, ne darbo laiku</t>
  </si>
  <si>
    <t>Hidraulikos specialisto diagnostikos ir/ar remonto darbai įkainis darbo dienomis, darbo laiku</t>
  </si>
  <si>
    <t>Specialisto vizitas į objektą</t>
  </si>
  <si>
    <t>Hidraulinio mazgo ir/ar komponento ir/ar įrangos patikrinimas, problemos identifikavimas, gedimo vietoje pašalinimas (jei įmanoma tą padaryti iškart), ataskaitos paruošimas. Laikas skaičiuojamas nuo atvykimo į objektą momento.</t>
  </si>
  <si>
    <t>Hidraulinio cilindro problemos identifikavimas, remontas dirbtuvėse. Imamas tik faktiškai  dirbtas laikas.</t>
  </si>
  <si>
    <t>Priedas Nr. 2.1</t>
  </si>
  <si>
    <t>Pastabos:</t>
  </si>
  <si>
    <t xml:space="preserve"> 1. Įkainiai pateikiami ne daugiau kaip šimtųjų tikslumu;</t>
  </si>
  <si>
    <t xml:space="preserve">3. Tiekėjas privalo užpildyti visų pozicijų įkainius. Negalima įtraukti naujų eilučių ar stulpelių. </t>
  </si>
  <si>
    <t>Maksimalus įkainis 1 mato vnt., EUR be PVM</t>
  </si>
  <si>
    <t>Iš viso Eur, be PVM:</t>
  </si>
  <si>
    <t xml:space="preserve"> 2. Reikšmė "Iš viso Eur be PVM", skirta tik pasiūlymų vertinimui;</t>
  </si>
  <si>
    <t>4. Tiekėjo pasiūlymas, kuriame nebus užpildyti visi privalomi laukai, bus atmestas.</t>
  </si>
  <si>
    <t>5. Tiekėjo siūlomas įkainis negali viršyti nurodyto maksimalaus  įkainio vienam vienetui (priešingu atveju – pasiūlymas bus atmestas). Į pasiūlymo kainą turi būti įskaičiuotos visos su Darbų teikimu susijusios išlaidos.</t>
  </si>
  <si>
    <t xml:space="preserve">Tiekėjo pavadinimas: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</si>
</sst>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i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186"/>
    </font>
    <font>
      <sz val="10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2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2" fontId="5" fillId="0" borderId="14" xfId="0" applyNumberFormat="1" applyFont="1" applyBorder="1" applyAlignment="1" applyProtection="1">
      <alignment horizontal="center" vertical="center"/>
      <protection locked="0"/>
    </xf>
    <xf numFmtId="2" fontId="5" fillId="0" borderId="15" xfId="0" applyNumberFormat="1" applyFont="1" applyBorder="1" applyAlignment="1">
      <alignment horizontal="center" vertical="center"/>
    </xf>
    <xf numFmtId="2" fontId="7" fillId="2" borderId="9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2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/>
    <xf numFmtId="0" fontId="7" fillId="0" borderId="11" xfId="0" applyFont="1" applyBorder="1" applyAlignment="1">
      <alignment horizontal="center" vertical="center" wrapText="1"/>
    </xf>
    <xf numFmtId="0" fontId="5" fillId="0" borderId="14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5" fillId="0" borderId="7" xfId="1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/>
    </xf>
    <xf numFmtId="0" fontId="7" fillId="0" borderId="29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</cellXfs>
  <cellStyles count="2">
    <cellStyle name="Įprastas" xfId="0" builtinId="0"/>
    <cellStyle name="Įprastas 2" xfId="1" xr:uid="{067FA036-613A-418D-858F-F60E6FC0FD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9173-9F75-4451-8204-E494B62DECC9}">
  <dimension ref="A2:J85"/>
  <sheetViews>
    <sheetView tabSelected="1" zoomScaleNormal="100" workbookViewId="0">
      <selection activeCell="I76" sqref="I76"/>
    </sheetView>
  </sheetViews>
  <sheetFormatPr defaultColWidth="8.88671875" defaultRowHeight="13.8" x14ac:dyDescent="0.25"/>
  <cols>
    <col min="1" max="1" width="8.88671875" style="2"/>
    <col min="2" max="2" width="5.88671875" style="2" customWidth="1"/>
    <col min="3" max="3" width="23.109375" style="2" customWidth="1"/>
    <col min="4" max="4" width="39.88671875" style="2" customWidth="1"/>
    <col min="5" max="5" width="10.88671875" style="2" bestFit="1" customWidth="1"/>
    <col min="6" max="6" width="11.6640625" style="2" customWidth="1"/>
    <col min="7" max="7" width="20.88671875" style="2" customWidth="1"/>
    <col min="8" max="8" width="18.44140625" style="2" customWidth="1"/>
    <col min="9" max="9" width="13.88671875" style="2" bestFit="1" customWidth="1"/>
    <col min="10" max="16384" width="8.88671875" style="2"/>
  </cols>
  <sheetData>
    <row r="2" spans="1:9" ht="14.4" x14ac:dyDescent="0.3">
      <c r="B2" s="66" t="s">
        <v>164</v>
      </c>
      <c r="C2" s="67"/>
      <c r="D2" s="67"/>
      <c r="E2" s="67"/>
      <c r="F2" s="67"/>
      <c r="G2" s="67"/>
      <c r="H2" s="67"/>
      <c r="I2" s="67"/>
    </row>
    <row r="3" spans="1:9" ht="14.4" x14ac:dyDescent="0.3">
      <c r="A3" s="76"/>
      <c r="B3" s="77"/>
      <c r="C3" s="78" t="s">
        <v>173</v>
      </c>
      <c r="D3" s="79"/>
      <c r="E3" s="79"/>
      <c r="F3" s="79"/>
      <c r="G3" s="79"/>
      <c r="H3" s="1"/>
      <c r="I3" s="1"/>
    </row>
    <row r="4" spans="1:9" ht="15" x14ac:dyDescent="0.25">
      <c r="B4" s="3"/>
      <c r="C4" s="4"/>
      <c r="D4" s="4"/>
      <c r="E4" s="3"/>
      <c r="F4" s="5"/>
      <c r="G4" s="3"/>
      <c r="H4" s="3"/>
      <c r="I4" s="3"/>
    </row>
    <row r="5" spans="1:9" x14ac:dyDescent="0.25">
      <c r="B5" s="68" t="s">
        <v>146</v>
      </c>
      <c r="C5" s="68"/>
      <c r="D5" s="68"/>
      <c r="E5" s="68"/>
      <c r="F5" s="68"/>
      <c r="G5" s="68"/>
      <c r="H5" s="68"/>
      <c r="I5" s="68"/>
    </row>
    <row r="6" spans="1:9" ht="14.4" thickBot="1" x14ac:dyDescent="0.3"/>
    <row r="7" spans="1:9" ht="45" customHeight="1" thickBot="1" x14ac:dyDescent="0.3">
      <c r="B7" s="6" t="s">
        <v>0</v>
      </c>
      <c r="C7" s="24" t="s">
        <v>30</v>
      </c>
      <c r="D7" s="24" t="s">
        <v>31</v>
      </c>
      <c r="E7" s="25" t="s">
        <v>27</v>
      </c>
      <c r="F7" s="25" t="s">
        <v>1</v>
      </c>
      <c r="G7" s="25" t="s">
        <v>168</v>
      </c>
      <c r="H7" s="45" t="s">
        <v>157</v>
      </c>
      <c r="I7" s="26" t="s">
        <v>2</v>
      </c>
    </row>
    <row r="8" spans="1:9" ht="14.4" thickBot="1" x14ac:dyDescent="0.3">
      <c r="B8" s="6" t="s">
        <v>3</v>
      </c>
      <c r="C8" s="24" t="s">
        <v>4</v>
      </c>
      <c r="D8" s="24" t="s">
        <v>5</v>
      </c>
      <c r="E8" s="24" t="s">
        <v>6</v>
      </c>
      <c r="F8" s="25" t="s">
        <v>7</v>
      </c>
      <c r="G8" s="25" t="s">
        <v>8</v>
      </c>
      <c r="H8" s="45" t="s">
        <v>9</v>
      </c>
      <c r="I8" s="26" t="s">
        <v>152</v>
      </c>
    </row>
    <row r="9" spans="1:9" ht="14.4" thickBot="1" x14ac:dyDescent="0.3">
      <c r="B9" s="55">
        <v>1</v>
      </c>
      <c r="C9" s="69" t="s">
        <v>58</v>
      </c>
      <c r="D9" s="70"/>
      <c r="E9" s="70"/>
      <c r="F9" s="70"/>
      <c r="G9" s="70"/>
      <c r="H9" s="70"/>
      <c r="I9" s="71"/>
    </row>
    <row r="10" spans="1:9" x14ac:dyDescent="0.25">
      <c r="B10" s="27" t="s">
        <v>10</v>
      </c>
      <c r="C10" s="28" t="s">
        <v>28</v>
      </c>
      <c r="D10" s="46" t="s">
        <v>35</v>
      </c>
      <c r="E10" s="29" t="s">
        <v>11</v>
      </c>
      <c r="F10" s="29">
        <v>30</v>
      </c>
      <c r="G10" s="31">
        <v>31</v>
      </c>
      <c r="H10" s="31"/>
      <c r="I10" s="32">
        <f>F10*H10</f>
        <v>0</v>
      </c>
    </row>
    <row r="11" spans="1:9" x14ac:dyDescent="0.25">
      <c r="B11" s="10" t="s">
        <v>12</v>
      </c>
      <c r="C11" s="11" t="s">
        <v>28</v>
      </c>
      <c r="D11" s="47" t="s">
        <v>34</v>
      </c>
      <c r="E11" s="12" t="s">
        <v>11</v>
      </c>
      <c r="F11" s="12">
        <v>30</v>
      </c>
      <c r="G11" s="13">
        <v>33</v>
      </c>
      <c r="H11" s="13"/>
      <c r="I11" s="56">
        <f t="shared" ref="I11:I23" si="0">F11*H11</f>
        <v>0</v>
      </c>
    </row>
    <row r="12" spans="1:9" x14ac:dyDescent="0.25">
      <c r="B12" s="10" t="s">
        <v>14</v>
      </c>
      <c r="C12" s="11" t="s">
        <v>28</v>
      </c>
      <c r="D12" s="47" t="s">
        <v>36</v>
      </c>
      <c r="E12" s="12" t="s">
        <v>11</v>
      </c>
      <c r="F12" s="12">
        <v>50</v>
      </c>
      <c r="G12" s="13">
        <v>20</v>
      </c>
      <c r="H12" s="13"/>
      <c r="I12" s="56">
        <f t="shared" si="0"/>
        <v>0</v>
      </c>
    </row>
    <row r="13" spans="1:9" x14ac:dyDescent="0.25">
      <c r="B13" s="10" t="s">
        <v>15</v>
      </c>
      <c r="C13" s="11" t="s">
        <v>28</v>
      </c>
      <c r="D13" s="47" t="s">
        <v>37</v>
      </c>
      <c r="E13" s="12" t="s">
        <v>11</v>
      </c>
      <c r="F13" s="12">
        <v>50</v>
      </c>
      <c r="G13" s="13">
        <v>17</v>
      </c>
      <c r="H13" s="13"/>
      <c r="I13" s="56">
        <f t="shared" si="0"/>
        <v>0</v>
      </c>
    </row>
    <row r="14" spans="1:9" x14ac:dyDescent="0.25">
      <c r="B14" s="10" t="s">
        <v>16</v>
      </c>
      <c r="C14" s="11" t="s">
        <v>28</v>
      </c>
      <c r="D14" s="47" t="s">
        <v>38</v>
      </c>
      <c r="E14" s="12" t="s">
        <v>11</v>
      </c>
      <c r="F14" s="12">
        <v>30</v>
      </c>
      <c r="G14" s="13">
        <v>17</v>
      </c>
      <c r="H14" s="13"/>
      <c r="I14" s="56">
        <f t="shared" si="0"/>
        <v>0</v>
      </c>
    </row>
    <row r="15" spans="1:9" x14ac:dyDescent="0.25">
      <c r="B15" s="10" t="s">
        <v>17</v>
      </c>
      <c r="C15" s="11" t="s">
        <v>28</v>
      </c>
      <c r="D15" s="47" t="s">
        <v>39</v>
      </c>
      <c r="E15" s="12" t="s">
        <v>11</v>
      </c>
      <c r="F15" s="12">
        <v>30</v>
      </c>
      <c r="G15" s="13">
        <v>24</v>
      </c>
      <c r="H15" s="13"/>
      <c r="I15" s="56">
        <f t="shared" si="0"/>
        <v>0</v>
      </c>
    </row>
    <row r="16" spans="1:9" x14ac:dyDescent="0.25">
      <c r="B16" s="10" t="s">
        <v>18</v>
      </c>
      <c r="C16" s="11" t="s">
        <v>28</v>
      </c>
      <c r="D16" s="47" t="s">
        <v>40</v>
      </c>
      <c r="E16" s="12" t="s">
        <v>11</v>
      </c>
      <c r="F16" s="12">
        <v>15</v>
      </c>
      <c r="G16" s="13">
        <v>21</v>
      </c>
      <c r="H16" s="13"/>
      <c r="I16" s="56">
        <f t="shared" si="0"/>
        <v>0</v>
      </c>
    </row>
    <row r="17" spans="2:9" x14ac:dyDescent="0.25">
      <c r="B17" s="10" t="s">
        <v>19</v>
      </c>
      <c r="C17" s="11" t="s">
        <v>28</v>
      </c>
      <c r="D17" s="47" t="s">
        <v>41</v>
      </c>
      <c r="E17" s="12" t="s">
        <v>11</v>
      </c>
      <c r="F17" s="12">
        <v>30</v>
      </c>
      <c r="G17" s="13">
        <v>21</v>
      </c>
      <c r="H17" s="13"/>
      <c r="I17" s="56">
        <f t="shared" si="0"/>
        <v>0</v>
      </c>
    </row>
    <row r="18" spans="2:9" x14ac:dyDescent="0.25">
      <c r="B18" s="10" t="s">
        <v>20</v>
      </c>
      <c r="C18" s="11" t="s">
        <v>28</v>
      </c>
      <c r="D18" s="47" t="s">
        <v>42</v>
      </c>
      <c r="E18" s="12" t="s">
        <v>11</v>
      </c>
      <c r="F18" s="12">
        <v>10</v>
      </c>
      <c r="G18" s="13">
        <v>18</v>
      </c>
      <c r="H18" s="13"/>
      <c r="I18" s="56">
        <f t="shared" si="0"/>
        <v>0</v>
      </c>
    </row>
    <row r="19" spans="2:9" x14ac:dyDescent="0.25">
      <c r="B19" s="10" t="s">
        <v>21</v>
      </c>
      <c r="C19" s="11" t="s">
        <v>28</v>
      </c>
      <c r="D19" s="47" t="s">
        <v>43</v>
      </c>
      <c r="E19" s="12" t="s">
        <v>11</v>
      </c>
      <c r="F19" s="12">
        <v>10</v>
      </c>
      <c r="G19" s="13">
        <v>13</v>
      </c>
      <c r="H19" s="13"/>
      <c r="I19" s="56">
        <f t="shared" si="0"/>
        <v>0</v>
      </c>
    </row>
    <row r="20" spans="2:9" x14ac:dyDescent="0.25">
      <c r="B20" s="10" t="s">
        <v>23</v>
      </c>
      <c r="C20" s="11" t="s">
        <v>28</v>
      </c>
      <c r="D20" s="47" t="s">
        <v>44</v>
      </c>
      <c r="E20" s="12" t="s">
        <v>11</v>
      </c>
      <c r="F20" s="12">
        <v>30</v>
      </c>
      <c r="G20" s="13">
        <v>15</v>
      </c>
      <c r="H20" s="13"/>
      <c r="I20" s="56">
        <f t="shared" si="0"/>
        <v>0</v>
      </c>
    </row>
    <row r="21" spans="2:9" x14ac:dyDescent="0.25">
      <c r="B21" s="10" t="s">
        <v>24</v>
      </c>
      <c r="C21" s="11" t="s">
        <v>28</v>
      </c>
      <c r="D21" s="47" t="s">
        <v>45</v>
      </c>
      <c r="E21" s="12" t="s">
        <v>11</v>
      </c>
      <c r="F21" s="12">
        <v>10</v>
      </c>
      <c r="G21" s="13">
        <v>13</v>
      </c>
      <c r="H21" s="13"/>
      <c r="I21" s="56">
        <f t="shared" si="0"/>
        <v>0</v>
      </c>
    </row>
    <row r="22" spans="2:9" x14ac:dyDescent="0.25">
      <c r="B22" s="10" t="s">
        <v>25</v>
      </c>
      <c r="C22" s="11" t="s">
        <v>28</v>
      </c>
      <c r="D22" s="47" t="s">
        <v>47</v>
      </c>
      <c r="E22" s="12" t="s">
        <v>11</v>
      </c>
      <c r="F22" s="12">
        <v>10</v>
      </c>
      <c r="G22" s="13">
        <v>13</v>
      </c>
      <c r="H22" s="13"/>
      <c r="I22" s="56">
        <f t="shared" si="0"/>
        <v>0</v>
      </c>
    </row>
    <row r="23" spans="2:9" ht="14.4" thickBot="1" x14ac:dyDescent="0.3">
      <c r="B23" s="14" t="s">
        <v>26</v>
      </c>
      <c r="C23" s="15" t="s">
        <v>28</v>
      </c>
      <c r="D23" s="48" t="s">
        <v>46</v>
      </c>
      <c r="E23" s="16" t="s">
        <v>11</v>
      </c>
      <c r="F23" s="16">
        <v>10</v>
      </c>
      <c r="G23" s="36">
        <v>14</v>
      </c>
      <c r="H23" s="36"/>
      <c r="I23" s="57">
        <f t="shared" si="0"/>
        <v>0</v>
      </c>
    </row>
    <row r="24" spans="2:9" s="17" customFormat="1" ht="13.95" customHeight="1" thickBot="1" x14ac:dyDescent="0.3">
      <c r="B24" s="58">
        <v>2</v>
      </c>
      <c r="C24" s="75" t="s">
        <v>57</v>
      </c>
      <c r="D24" s="73"/>
      <c r="E24" s="73"/>
      <c r="F24" s="73"/>
      <c r="G24" s="73"/>
      <c r="H24" s="73"/>
      <c r="I24" s="74"/>
    </row>
    <row r="25" spans="2:9" x14ac:dyDescent="0.25">
      <c r="B25" s="27" t="s">
        <v>49</v>
      </c>
      <c r="C25" s="28" t="s">
        <v>48</v>
      </c>
      <c r="D25" s="28" t="s">
        <v>89</v>
      </c>
      <c r="E25" s="29" t="s">
        <v>13</v>
      </c>
      <c r="F25" s="30">
        <v>3</v>
      </c>
      <c r="G25" s="31">
        <v>423</v>
      </c>
      <c r="H25" s="31"/>
      <c r="I25" s="32">
        <f>F25*H25</f>
        <v>0</v>
      </c>
    </row>
    <row r="26" spans="2:9" x14ac:dyDescent="0.25">
      <c r="B26" s="10" t="s">
        <v>50</v>
      </c>
      <c r="C26" s="11" t="s">
        <v>48</v>
      </c>
      <c r="D26" s="11" t="s">
        <v>90</v>
      </c>
      <c r="E26" s="12" t="s">
        <v>13</v>
      </c>
      <c r="F26" s="18">
        <v>3</v>
      </c>
      <c r="G26" s="13">
        <v>732</v>
      </c>
      <c r="H26" s="13"/>
      <c r="I26" s="56">
        <f t="shared" ref="I26:I31" si="1">F26*H26</f>
        <v>0</v>
      </c>
    </row>
    <row r="27" spans="2:9" x14ac:dyDescent="0.25">
      <c r="B27" s="10" t="s">
        <v>51</v>
      </c>
      <c r="C27" s="11" t="s">
        <v>48</v>
      </c>
      <c r="D27" s="11" t="s">
        <v>91</v>
      </c>
      <c r="E27" s="12" t="s">
        <v>13</v>
      </c>
      <c r="F27" s="18">
        <v>3</v>
      </c>
      <c r="G27" s="13">
        <v>423</v>
      </c>
      <c r="H27" s="13"/>
      <c r="I27" s="56">
        <f t="shared" si="1"/>
        <v>0</v>
      </c>
    </row>
    <row r="28" spans="2:9" x14ac:dyDescent="0.25">
      <c r="B28" s="10" t="s">
        <v>84</v>
      </c>
      <c r="C28" s="11" t="s">
        <v>48</v>
      </c>
      <c r="D28" s="11" t="s">
        <v>92</v>
      </c>
      <c r="E28" s="12" t="s">
        <v>13</v>
      </c>
      <c r="F28" s="18">
        <v>3</v>
      </c>
      <c r="G28" s="13">
        <v>2200</v>
      </c>
      <c r="H28" s="13"/>
      <c r="I28" s="56">
        <f t="shared" si="1"/>
        <v>0</v>
      </c>
    </row>
    <row r="29" spans="2:9" x14ac:dyDescent="0.25">
      <c r="B29" s="10" t="s">
        <v>85</v>
      </c>
      <c r="C29" s="11" t="s">
        <v>48</v>
      </c>
      <c r="D29" s="11" t="s">
        <v>93</v>
      </c>
      <c r="E29" s="12" t="s">
        <v>13</v>
      </c>
      <c r="F29" s="18">
        <v>3</v>
      </c>
      <c r="G29" s="13">
        <v>2500</v>
      </c>
      <c r="H29" s="13"/>
      <c r="I29" s="56">
        <f t="shared" si="1"/>
        <v>0</v>
      </c>
    </row>
    <row r="30" spans="2:9" x14ac:dyDescent="0.25">
      <c r="B30" s="10" t="s">
        <v>86</v>
      </c>
      <c r="C30" s="11" t="s">
        <v>48</v>
      </c>
      <c r="D30" s="11" t="s">
        <v>94</v>
      </c>
      <c r="E30" s="12" t="s">
        <v>13</v>
      </c>
      <c r="F30" s="18">
        <v>3</v>
      </c>
      <c r="G30" s="13">
        <v>430</v>
      </c>
      <c r="H30" s="13"/>
      <c r="I30" s="56">
        <f t="shared" si="1"/>
        <v>0</v>
      </c>
    </row>
    <row r="31" spans="2:9" ht="14.4" thickBot="1" x14ac:dyDescent="0.3">
      <c r="B31" s="14" t="s">
        <v>87</v>
      </c>
      <c r="C31" s="15" t="s">
        <v>48</v>
      </c>
      <c r="D31" s="15" t="s">
        <v>95</v>
      </c>
      <c r="E31" s="16" t="s">
        <v>13</v>
      </c>
      <c r="F31" s="40">
        <v>3</v>
      </c>
      <c r="G31" s="36">
        <v>442</v>
      </c>
      <c r="H31" s="36"/>
      <c r="I31" s="57">
        <f t="shared" si="1"/>
        <v>0</v>
      </c>
    </row>
    <row r="32" spans="2:9" ht="14.4" thickBot="1" x14ac:dyDescent="0.3">
      <c r="B32" s="59">
        <v>3</v>
      </c>
      <c r="C32" s="72" t="s">
        <v>56</v>
      </c>
      <c r="D32" s="73"/>
      <c r="E32" s="73"/>
      <c r="F32" s="73"/>
      <c r="G32" s="73"/>
      <c r="H32" s="73"/>
      <c r="I32" s="74"/>
    </row>
    <row r="33" spans="2:9" ht="110.4" x14ac:dyDescent="0.25">
      <c r="B33" s="27" t="s">
        <v>52</v>
      </c>
      <c r="C33" s="28" t="s">
        <v>79</v>
      </c>
      <c r="D33" s="34" t="s">
        <v>148</v>
      </c>
      <c r="E33" s="29" t="s">
        <v>29</v>
      </c>
      <c r="F33" s="30">
        <v>30</v>
      </c>
      <c r="G33" s="31">
        <v>19</v>
      </c>
      <c r="H33" s="31"/>
      <c r="I33" s="32">
        <f>F33*H33</f>
        <v>0</v>
      </c>
    </row>
    <row r="34" spans="2:9" ht="110.4" x14ac:dyDescent="0.25">
      <c r="B34" s="10" t="s">
        <v>53</v>
      </c>
      <c r="C34" s="20" t="s">
        <v>88</v>
      </c>
      <c r="D34" s="19" t="s">
        <v>80</v>
      </c>
      <c r="E34" s="12" t="s">
        <v>29</v>
      </c>
      <c r="F34" s="18">
        <v>30</v>
      </c>
      <c r="G34" s="13">
        <v>20</v>
      </c>
      <c r="H34" s="13"/>
      <c r="I34" s="56">
        <f t="shared" ref="I34:I36" si="2">F34*H34</f>
        <v>0</v>
      </c>
    </row>
    <row r="35" spans="2:9" ht="110.4" x14ac:dyDescent="0.25">
      <c r="B35" s="10" t="s">
        <v>54</v>
      </c>
      <c r="C35" s="11" t="s">
        <v>79</v>
      </c>
      <c r="D35" s="19" t="s">
        <v>81</v>
      </c>
      <c r="E35" s="12" t="s">
        <v>29</v>
      </c>
      <c r="F35" s="18">
        <v>30</v>
      </c>
      <c r="G35" s="13">
        <v>22</v>
      </c>
      <c r="H35" s="13"/>
      <c r="I35" s="56">
        <f t="shared" si="2"/>
        <v>0</v>
      </c>
    </row>
    <row r="36" spans="2:9" ht="110.4" x14ac:dyDescent="0.25">
      <c r="B36" s="7" t="s">
        <v>52</v>
      </c>
      <c r="C36" s="11" t="s">
        <v>79</v>
      </c>
      <c r="D36" s="19" t="s">
        <v>82</v>
      </c>
      <c r="E36" s="12" t="s">
        <v>29</v>
      </c>
      <c r="F36" s="18">
        <v>30</v>
      </c>
      <c r="G36" s="13">
        <v>27</v>
      </c>
      <c r="H36" s="13"/>
      <c r="I36" s="56">
        <f t="shared" si="2"/>
        <v>0</v>
      </c>
    </row>
    <row r="37" spans="2:9" ht="111" thickBot="1" x14ac:dyDescent="0.3">
      <c r="B37" s="14" t="s">
        <v>53</v>
      </c>
      <c r="C37" s="15" t="s">
        <v>79</v>
      </c>
      <c r="D37" s="35" t="s">
        <v>83</v>
      </c>
      <c r="E37" s="16" t="s">
        <v>29</v>
      </c>
      <c r="F37" s="40">
        <v>20</v>
      </c>
      <c r="G37" s="36">
        <v>43</v>
      </c>
      <c r="H37" s="36"/>
      <c r="I37" s="57">
        <f>F37*H37</f>
        <v>0</v>
      </c>
    </row>
    <row r="38" spans="2:9" ht="14.4" thickBot="1" x14ac:dyDescent="0.3">
      <c r="B38" s="59">
        <v>4</v>
      </c>
      <c r="C38" s="72" t="s">
        <v>55</v>
      </c>
      <c r="D38" s="73"/>
      <c r="E38" s="73"/>
      <c r="F38" s="73"/>
      <c r="G38" s="73"/>
      <c r="H38" s="73"/>
      <c r="I38" s="74"/>
    </row>
    <row r="39" spans="2:9" ht="27.6" x14ac:dyDescent="0.25">
      <c r="B39" s="27" t="s">
        <v>62</v>
      </c>
      <c r="C39" s="34" t="s">
        <v>67</v>
      </c>
      <c r="D39" s="34" t="s">
        <v>149</v>
      </c>
      <c r="E39" s="29" t="s">
        <v>13</v>
      </c>
      <c r="F39" s="30">
        <v>1</v>
      </c>
      <c r="G39" s="31">
        <v>290</v>
      </c>
      <c r="H39" s="31"/>
      <c r="I39" s="32">
        <f>F39*H39</f>
        <v>0</v>
      </c>
    </row>
    <row r="40" spans="2:9" ht="27.6" x14ac:dyDescent="0.25">
      <c r="B40" s="10" t="s">
        <v>63</v>
      </c>
      <c r="C40" s="19" t="s">
        <v>67</v>
      </c>
      <c r="D40" s="19" t="s">
        <v>68</v>
      </c>
      <c r="E40" s="12" t="s">
        <v>13</v>
      </c>
      <c r="F40" s="18">
        <v>1</v>
      </c>
      <c r="G40" s="13">
        <v>281</v>
      </c>
      <c r="H40" s="13"/>
      <c r="I40" s="56">
        <f t="shared" ref="I40:I68" si="3">F40*H40</f>
        <v>0</v>
      </c>
    </row>
    <row r="41" spans="2:9" ht="27.6" x14ac:dyDescent="0.25">
      <c r="B41" s="10" t="s">
        <v>64</v>
      </c>
      <c r="C41" s="19" t="s">
        <v>67</v>
      </c>
      <c r="D41" s="19" t="s">
        <v>150</v>
      </c>
      <c r="E41" s="12" t="s">
        <v>13</v>
      </c>
      <c r="F41" s="18">
        <v>1</v>
      </c>
      <c r="G41" s="13">
        <v>321</v>
      </c>
      <c r="H41" s="13"/>
      <c r="I41" s="56">
        <f t="shared" si="3"/>
        <v>0</v>
      </c>
    </row>
    <row r="42" spans="2:9" ht="27.6" x14ac:dyDescent="0.25">
      <c r="B42" s="10" t="s">
        <v>65</v>
      </c>
      <c r="C42" s="19" t="s">
        <v>67</v>
      </c>
      <c r="D42" s="19" t="s">
        <v>151</v>
      </c>
      <c r="E42" s="12" t="s">
        <v>13</v>
      </c>
      <c r="F42" s="18">
        <v>1</v>
      </c>
      <c r="G42" s="13">
        <v>283</v>
      </c>
      <c r="H42" s="13"/>
      <c r="I42" s="56">
        <f t="shared" si="3"/>
        <v>0</v>
      </c>
    </row>
    <row r="43" spans="2:9" ht="27.6" x14ac:dyDescent="0.25">
      <c r="B43" s="10" t="s">
        <v>66</v>
      </c>
      <c r="C43" s="19" t="s">
        <v>67</v>
      </c>
      <c r="D43" s="37" t="s">
        <v>69</v>
      </c>
      <c r="E43" s="12" t="s">
        <v>13</v>
      </c>
      <c r="F43" s="18">
        <v>1</v>
      </c>
      <c r="G43" s="13">
        <v>145</v>
      </c>
      <c r="H43" s="13"/>
      <c r="I43" s="56">
        <f t="shared" si="3"/>
        <v>0</v>
      </c>
    </row>
    <row r="44" spans="2:9" ht="27.6" x14ac:dyDescent="0.25">
      <c r="B44" s="10" t="s">
        <v>75</v>
      </c>
      <c r="C44" s="19" t="s">
        <v>67</v>
      </c>
      <c r="D44" s="37" t="s">
        <v>70</v>
      </c>
      <c r="E44" s="12" t="s">
        <v>13</v>
      </c>
      <c r="F44" s="18">
        <v>1</v>
      </c>
      <c r="G44" s="13">
        <v>121</v>
      </c>
      <c r="H44" s="13"/>
      <c r="I44" s="56">
        <f t="shared" si="3"/>
        <v>0</v>
      </c>
    </row>
    <row r="45" spans="2:9" ht="27.6" x14ac:dyDescent="0.25">
      <c r="B45" s="10" t="s">
        <v>76</v>
      </c>
      <c r="C45" s="19" t="s">
        <v>67</v>
      </c>
      <c r="D45" s="37" t="s">
        <v>71</v>
      </c>
      <c r="E45" s="12" t="s">
        <v>13</v>
      </c>
      <c r="F45" s="18">
        <v>1</v>
      </c>
      <c r="G45" s="13">
        <v>126</v>
      </c>
      <c r="H45" s="13"/>
      <c r="I45" s="56">
        <f t="shared" si="3"/>
        <v>0</v>
      </c>
    </row>
    <row r="46" spans="2:9" ht="27.6" x14ac:dyDescent="0.25">
      <c r="B46" s="10" t="s">
        <v>77</v>
      </c>
      <c r="C46" s="41" t="s">
        <v>72</v>
      </c>
      <c r="D46" s="19" t="s">
        <v>74</v>
      </c>
      <c r="E46" s="12" t="s">
        <v>13</v>
      </c>
      <c r="F46" s="18">
        <v>1</v>
      </c>
      <c r="G46" s="13">
        <v>36</v>
      </c>
      <c r="H46" s="13"/>
      <c r="I46" s="56">
        <f t="shared" si="3"/>
        <v>0</v>
      </c>
    </row>
    <row r="47" spans="2:9" ht="27.6" x14ac:dyDescent="0.25">
      <c r="B47" s="10" t="s">
        <v>78</v>
      </c>
      <c r="C47" s="41" t="s">
        <v>72</v>
      </c>
      <c r="D47" s="19" t="s">
        <v>73</v>
      </c>
      <c r="E47" s="12" t="s">
        <v>13</v>
      </c>
      <c r="F47" s="18">
        <v>1</v>
      </c>
      <c r="G47" s="13">
        <v>55</v>
      </c>
      <c r="H47" s="13"/>
      <c r="I47" s="56">
        <f t="shared" si="3"/>
        <v>0</v>
      </c>
    </row>
    <row r="48" spans="2:9" x14ac:dyDescent="0.25">
      <c r="B48" s="10" t="s">
        <v>125</v>
      </c>
      <c r="C48" s="41" t="s">
        <v>98</v>
      </c>
      <c r="D48" s="19" t="s">
        <v>99</v>
      </c>
      <c r="E48" s="12" t="s">
        <v>13</v>
      </c>
      <c r="F48" s="18">
        <v>1</v>
      </c>
      <c r="G48" s="13">
        <v>267</v>
      </c>
      <c r="H48" s="13"/>
      <c r="I48" s="56">
        <f t="shared" si="3"/>
        <v>0</v>
      </c>
    </row>
    <row r="49" spans="2:9" x14ac:dyDescent="0.25">
      <c r="B49" s="10" t="s">
        <v>126</v>
      </c>
      <c r="C49" s="41" t="s">
        <v>100</v>
      </c>
      <c r="D49" s="19" t="s">
        <v>101</v>
      </c>
      <c r="E49" s="12" t="s">
        <v>13</v>
      </c>
      <c r="F49" s="18">
        <v>1</v>
      </c>
      <c r="G49" s="13">
        <v>106</v>
      </c>
      <c r="H49" s="13"/>
      <c r="I49" s="56">
        <f t="shared" si="3"/>
        <v>0</v>
      </c>
    </row>
    <row r="50" spans="2:9" x14ac:dyDescent="0.25">
      <c r="B50" s="10" t="s">
        <v>127</v>
      </c>
      <c r="C50" s="41" t="s">
        <v>100</v>
      </c>
      <c r="D50" s="44" t="s">
        <v>103</v>
      </c>
      <c r="E50" s="12" t="s">
        <v>13</v>
      </c>
      <c r="F50" s="18">
        <v>1</v>
      </c>
      <c r="G50" s="13">
        <v>69</v>
      </c>
      <c r="H50" s="13"/>
      <c r="I50" s="56">
        <f t="shared" si="3"/>
        <v>0</v>
      </c>
    </row>
    <row r="51" spans="2:9" x14ac:dyDescent="0.25">
      <c r="B51" s="10" t="s">
        <v>128</v>
      </c>
      <c r="C51" s="41" t="s">
        <v>100</v>
      </c>
      <c r="D51" s="19" t="s">
        <v>102</v>
      </c>
      <c r="E51" s="12" t="s">
        <v>13</v>
      </c>
      <c r="F51" s="18">
        <v>1</v>
      </c>
      <c r="G51" s="13">
        <v>108</v>
      </c>
      <c r="H51" s="13"/>
      <c r="I51" s="56">
        <f t="shared" si="3"/>
        <v>0</v>
      </c>
    </row>
    <row r="52" spans="2:9" x14ac:dyDescent="0.25">
      <c r="B52" s="10" t="s">
        <v>129</v>
      </c>
      <c r="C52" s="41" t="s">
        <v>100</v>
      </c>
      <c r="D52" s="19" t="s">
        <v>104</v>
      </c>
      <c r="E52" s="12" t="s">
        <v>13</v>
      </c>
      <c r="F52" s="18">
        <v>1</v>
      </c>
      <c r="G52" s="13">
        <v>35</v>
      </c>
      <c r="H52" s="13"/>
      <c r="I52" s="56">
        <f t="shared" si="3"/>
        <v>0</v>
      </c>
    </row>
    <row r="53" spans="2:9" x14ac:dyDescent="0.25">
      <c r="B53" s="10" t="s">
        <v>130</v>
      </c>
      <c r="C53" s="41" t="s">
        <v>100</v>
      </c>
      <c r="D53" s="19" t="s">
        <v>107</v>
      </c>
      <c r="E53" s="12" t="s">
        <v>13</v>
      </c>
      <c r="F53" s="18">
        <v>1</v>
      </c>
      <c r="G53" s="13">
        <v>23</v>
      </c>
      <c r="H53" s="13"/>
      <c r="I53" s="56">
        <f t="shared" si="3"/>
        <v>0</v>
      </c>
    </row>
    <row r="54" spans="2:9" ht="27.6" x14ac:dyDescent="0.25">
      <c r="B54" s="10" t="s">
        <v>131</v>
      </c>
      <c r="C54" s="41" t="s">
        <v>105</v>
      </c>
      <c r="D54" s="19" t="s">
        <v>106</v>
      </c>
      <c r="E54" s="12" t="s">
        <v>13</v>
      </c>
      <c r="F54" s="18">
        <v>1</v>
      </c>
      <c r="G54" s="13">
        <v>198</v>
      </c>
      <c r="H54" s="13"/>
      <c r="I54" s="56">
        <f t="shared" si="3"/>
        <v>0</v>
      </c>
    </row>
    <row r="55" spans="2:9" x14ac:dyDescent="0.25">
      <c r="B55" s="10" t="s">
        <v>132</v>
      </c>
      <c r="C55" s="41" t="s">
        <v>108</v>
      </c>
      <c r="D55" s="19" t="s">
        <v>109</v>
      </c>
      <c r="E55" s="12" t="s">
        <v>13</v>
      </c>
      <c r="F55" s="18">
        <v>1</v>
      </c>
      <c r="G55" s="13">
        <v>523</v>
      </c>
      <c r="H55" s="13"/>
      <c r="I55" s="56">
        <f t="shared" si="3"/>
        <v>0</v>
      </c>
    </row>
    <row r="56" spans="2:9" x14ac:dyDescent="0.25">
      <c r="B56" s="10" t="s">
        <v>133</v>
      </c>
      <c r="C56" s="41" t="s">
        <v>108</v>
      </c>
      <c r="D56" s="19" t="s">
        <v>110</v>
      </c>
      <c r="E56" s="12" t="s">
        <v>13</v>
      </c>
      <c r="F56" s="18">
        <v>1</v>
      </c>
      <c r="G56" s="13">
        <v>506</v>
      </c>
      <c r="H56" s="13"/>
      <c r="I56" s="56">
        <f t="shared" si="3"/>
        <v>0</v>
      </c>
    </row>
    <row r="57" spans="2:9" x14ac:dyDescent="0.25">
      <c r="B57" s="10" t="s">
        <v>134</v>
      </c>
      <c r="C57" s="41" t="s">
        <v>108</v>
      </c>
      <c r="D57" s="19" t="s">
        <v>111</v>
      </c>
      <c r="E57" s="12" t="s">
        <v>13</v>
      </c>
      <c r="F57" s="18">
        <v>1</v>
      </c>
      <c r="G57" s="13">
        <v>516</v>
      </c>
      <c r="H57" s="13"/>
      <c r="I57" s="56">
        <f t="shared" si="3"/>
        <v>0</v>
      </c>
    </row>
    <row r="58" spans="2:9" x14ac:dyDescent="0.25">
      <c r="B58" s="10" t="s">
        <v>135</v>
      </c>
      <c r="C58" s="41" t="s">
        <v>108</v>
      </c>
      <c r="D58" s="19" t="s">
        <v>112</v>
      </c>
      <c r="E58" s="12" t="s">
        <v>13</v>
      </c>
      <c r="F58" s="18">
        <v>1</v>
      </c>
      <c r="G58" s="13">
        <v>497</v>
      </c>
      <c r="H58" s="13"/>
      <c r="I58" s="56">
        <f t="shared" si="3"/>
        <v>0</v>
      </c>
    </row>
    <row r="59" spans="2:9" x14ac:dyDescent="0.25">
      <c r="B59" s="10" t="s">
        <v>136</v>
      </c>
      <c r="C59" s="41" t="s">
        <v>108</v>
      </c>
      <c r="D59" s="19" t="s">
        <v>113</v>
      </c>
      <c r="E59" s="12" t="s">
        <v>13</v>
      </c>
      <c r="F59" s="18">
        <v>1</v>
      </c>
      <c r="G59" s="13">
        <v>244</v>
      </c>
      <c r="H59" s="13"/>
      <c r="I59" s="56">
        <f t="shared" si="3"/>
        <v>0</v>
      </c>
    </row>
    <row r="60" spans="2:9" x14ac:dyDescent="0.25">
      <c r="B60" s="10" t="s">
        <v>137</v>
      </c>
      <c r="C60" s="41" t="s">
        <v>108</v>
      </c>
      <c r="D60" s="19" t="s">
        <v>114</v>
      </c>
      <c r="E60" s="12" t="s">
        <v>13</v>
      </c>
      <c r="F60" s="18">
        <v>1</v>
      </c>
      <c r="G60" s="13">
        <v>190</v>
      </c>
      <c r="H60" s="13"/>
      <c r="I60" s="56">
        <f t="shared" si="3"/>
        <v>0</v>
      </c>
    </row>
    <row r="61" spans="2:9" x14ac:dyDescent="0.25">
      <c r="B61" s="10" t="s">
        <v>138</v>
      </c>
      <c r="C61" s="41" t="s">
        <v>108</v>
      </c>
      <c r="D61" s="38" t="s">
        <v>115</v>
      </c>
      <c r="E61" s="12" t="s">
        <v>13</v>
      </c>
      <c r="F61" s="18">
        <v>1</v>
      </c>
      <c r="G61" s="13">
        <v>186</v>
      </c>
      <c r="H61" s="13"/>
      <c r="I61" s="56">
        <f t="shared" si="3"/>
        <v>0</v>
      </c>
    </row>
    <row r="62" spans="2:9" x14ac:dyDescent="0.25">
      <c r="B62" s="10" t="s">
        <v>139</v>
      </c>
      <c r="C62" s="41" t="s">
        <v>108</v>
      </c>
      <c r="D62" s="38" t="s">
        <v>116</v>
      </c>
      <c r="E62" s="12" t="s">
        <v>13</v>
      </c>
      <c r="F62" s="18">
        <v>1</v>
      </c>
      <c r="G62" s="43">
        <v>202</v>
      </c>
      <c r="H62" s="43"/>
      <c r="I62" s="56">
        <f t="shared" si="3"/>
        <v>0</v>
      </c>
    </row>
    <row r="63" spans="2:9" x14ac:dyDescent="0.25">
      <c r="B63" s="10" t="s">
        <v>140</v>
      </c>
      <c r="C63" s="41" t="s">
        <v>108</v>
      </c>
      <c r="D63" s="38" t="s">
        <v>117</v>
      </c>
      <c r="E63" s="12" t="s">
        <v>13</v>
      </c>
      <c r="F63" s="18">
        <v>1</v>
      </c>
      <c r="G63" s="43">
        <v>240</v>
      </c>
      <c r="H63" s="43"/>
      <c r="I63" s="56">
        <f t="shared" si="3"/>
        <v>0</v>
      </c>
    </row>
    <row r="64" spans="2:9" x14ac:dyDescent="0.25">
      <c r="B64" s="42" t="s">
        <v>141</v>
      </c>
      <c r="C64" s="41" t="s">
        <v>108</v>
      </c>
      <c r="D64" s="38" t="s">
        <v>118</v>
      </c>
      <c r="E64" s="12" t="s">
        <v>13</v>
      </c>
      <c r="F64" s="18">
        <v>1</v>
      </c>
      <c r="G64" s="43">
        <v>167</v>
      </c>
      <c r="H64" s="43"/>
      <c r="I64" s="56">
        <f t="shared" si="3"/>
        <v>0</v>
      </c>
    </row>
    <row r="65" spans="2:9" x14ac:dyDescent="0.25">
      <c r="B65" s="42" t="s">
        <v>142</v>
      </c>
      <c r="C65" s="41" t="s">
        <v>108</v>
      </c>
      <c r="D65" s="38" t="s">
        <v>119</v>
      </c>
      <c r="E65" s="12" t="s">
        <v>13</v>
      </c>
      <c r="F65" s="18">
        <v>1</v>
      </c>
      <c r="G65" s="43">
        <v>109</v>
      </c>
      <c r="H65" s="43"/>
      <c r="I65" s="56">
        <f t="shared" si="3"/>
        <v>0</v>
      </c>
    </row>
    <row r="66" spans="2:9" ht="41.4" x14ac:dyDescent="0.25">
      <c r="B66" s="42" t="s">
        <v>143</v>
      </c>
      <c r="C66" s="41" t="s">
        <v>120</v>
      </c>
      <c r="D66" s="38" t="s">
        <v>121</v>
      </c>
      <c r="E66" s="12" t="s">
        <v>13</v>
      </c>
      <c r="F66" s="18">
        <v>1</v>
      </c>
      <c r="G66" s="43">
        <v>16</v>
      </c>
      <c r="H66" s="43"/>
      <c r="I66" s="56">
        <f t="shared" si="3"/>
        <v>0</v>
      </c>
    </row>
    <row r="67" spans="2:9" x14ac:dyDescent="0.25">
      <c r="B67" s="42" t="s">
        <v>144</v>
      </c>
      <c r="C67" s="41" t="s">
        <v>122</v>
      </c>
      <c r="D67" s="38" t="s">
        <v>123</v>
      </c>
      <c r="E67" s="12" t="s">
        <v>13</v>
      </c>
      <c r="F67" s="18">
        <v>1</v>
      </c>
      <c r="G67" s="43">
        <v>21</v>
      </c>
      <c r="H67" s="43"/>
      <c r="I67" s="56">
        <f t="shared" si="3"/>
        <v>0</v>
      </c>
    </row>
    <row r="68" spans="2:9" ht="14.4" thickBot="1" x14ac:dyDescent="0.3">
      <c r="B68" s="14" t="s">
        <v>145</v>
      </c>
      <c r="C68" s="60" t="s">
        <v>122</v>
      </c>
      <c r="D68" s="35" t="s">
        <v>124</v>
      </c>
      <c r="E68" s="16" t="s">
        <v>13</v>
      </c>
      <c r="F68" s="40">
        <v>1</v>
      </c>
      <c r="G68" s="36">
        <v>28</v>
      </c>
      <c r="H68" s="36"/>
      <c r="I68" s="57">
        <f t="shared" si="3"/>
        <v>0</v>
      </c>
    </row>
    <row r="69" spans="2:9" ht="14.4" thickBot="1" x14ac:dyDescent="0.3">
      <c r="B69" s="61">
        <v>5</v>
      </c>
      <c r="C69" s="72" t="s">
        <v>147</v>
      </c>
      <c r="D69" s="73"/>
      <c r="E69" s="73"/>
      <c r="F69" s="73"/>
      <c r="G69" s="73"/>
      <c r="H69" s="73"/>
      <c r="I69" s="74"/>
    </row>
    <row r="70" spans="2:9" ht="41.4" x14ac:dyDescent="0.25">
      <c r="B70" s="27" t="s">
        <v>59</v>
      </c>
      <c r="C70" s="34" t="s">
        <v>161</v>
      </c>
      <c r="D70" s="34" t="s">
        <v>155</v>
      </c>
      <c r="E70" s="29" t="s">
        <v>154</v>
      </c>
      <c r="F70" s="29">
        <v>110</v>
      </c>
      <c r="G70" s="62">
        <v>30</v>
      </c>
      <c r="H70" s="31"/>
      <c r="I70" s="32">
        <f>F70*H70</f>
        <v>0</v>
      </c>
    </row>
    <row r="71" spans="2:9" ht="96.6" x14ac:dyDescent="0.25">
      <c r="B71" s="7" t="s">
        <v>60</v>
      </c>
      <c r="C71" s="39" t="s">
        <v>160</v>
      </c>
      <c r="D71" s="39" t="s">
        <v>162</v>
      </c>
      <c r="E71" s="8" t="s">
        <v>22</v>
      </c>
      <c r="F71" s="8">
        <v>100</v>
      </c>
      <c r="G71" s="9">
        <v>55</v>
      </c>
      <c r="H71" s="9"/>
      <c r="I71" s="56">
        <f t="shared" ref="I71:I75" si="4">F71*H71</f>
        <v>0</v>
      </c>
    </row>
    <row r="72" spans="2:9" ht="96.6" x14ac:dyDescent="0.25">
      <c r="B72" s="10" t="s">
        <v>61</v>
      </c>
      <c r="C72" s="19" t="s">
        <v>159</v>
      </c>
      <c r="D72" s="39" t="s">
        <v>162</v>
      </c>
      <c r="E72" s="12" t="s">
        <v>22</v>
      </c>
      <c r="F72" s="12">
        <v>30</v>
      </c>
      <c r="G72" s="13">
        <v>80</v>
      </c>
      <c r="H72" s="13"/>
      <c r="I72" s="56">
        <f t="shared" si="4"/>
        <v>0</v>
      </c>
    </row>
    <row r="73" spans="2:9" ht="96.6" x14ac:dyDescent="0.25">
      <c r="B73" s="10" t="s">
        <v>96</v>
      </c>
      <c r="C73" s="19" t="s">
        <v>158</v>
      </c>
      <c r="D73" s="39" t="s">
        <v>162</v>
      </c>
      <c r="E73" s="12" t="s">
        <v>22</v>
      </c>
      <c r="F73" s="12">
        <v>20</v>
      </c>
      <c r="G73" s="13">
        <v>105</v>
      </c>
      <c r="H73" s="13"/>
      <c r="I73" s="56">
        <f t="shared" si="4"/>
        <v>0</v>
      </c>
    </row>
    <row r="74" spans="2:9" ht="96.6" x14ac:dyDescent="0.25">
      <c r="B74" s="7" t="s">
        <v>97</v>
      </c>
      <c r="C74" s="19" t="s">
        <v>32</v>
      </c>
      <c r="D74" s="19" t="s">
        <v>156</v>
      </c>
      <c r="E74" s="12" t="s">
        <v>22</v>
      </c>
      <c r="F74" s="12">
        <v>50</v>
      </c>
      <c r="G74" s="13">
        <v>55</v>
      </c>
      <c r="H74" s="13"/>
      <c r="I74" s="56">
        <f t="shared" si="4"/>
        <v>0</v>
      </c>
    </row>
    <row r="75" spans="2:9" ht="42" thickBot="1" x14ac:dyDescent="0.3">
      <c r="B75" s="14" t="s">
        <v>153</v>
      </c>
      <c r="C75" s="35" t="s">
        <v>33</v>
      </c>
      <c r="D75" s="35" t="s">
        <v>163</v>
      </c>
      <c r="E75" s="16" t="s">
        <v>22</v>
      </c>
      <c r="F75" s="16">
        <v>45</v>
      </c>
      <c r="G75" s="36">
        <v>55</v>
      </c>
      <c r="H75" s="36"/>
      <c r="I75" s="57">
        <f t="shared" si="4"/>
        <v>0</v>
      </c>
    </row>
    <row r="76" spans="2:9" x14ac:dyDescent="0.25">
      <c r="B76" s="3"/>
      <c r="C76" s="20"/>
      <c r="D76" s="20"/>
      <c r="E76" s="3"/>
      <c r="F76" s="54"/>
      <c r="G76" s="64" t="s">
        <v>169</v>
      </c>
      <c r="H76" s="65"/>
      <c r="I76" s="33">
        <f>SUM(I10:I23)+SUM(I70:I75)+SUM(I25:I31)+SUM(I33:I37)+SUM(I39:I68)</f>
        <v>0</v>
      </c>
    </row>
    <row r="77" spans="2:9" x14ac:dyDescent="0.25">
      <c r="B77" s="3"/>
      <c r="C77" s="20"/>
      <c r="D77" s="20"/>
      <c r="E77" s="3"/>
      <c r="F77" s="3"/>
      <c r="G77" s="3"/>
      <c r="H77" s="3"/>
      <c r="I77" s="3"/>
    </row>
    <row r="78" spans="2:9" x14ac:dyDescent="0.25">
      <c r="B78" s="21"/>
      <c r="C78" s="21"/>
      <c r="D78" s="21"/>
      <c r="E78" s="21"/>
      <c r="F78" s="21"/>
      <c r="G78" s="21"/>
      <c r="H78" s="21"/>
      <c r="I78" s="22"/>
    </row>
    <row r="79" spans="2:9" ht="14.4" x14ac:dyDescent="0.3">
      <c r="C79" s="23"/>
      <c r="D79" s="23"/>
      <c r="E79" s="23"/>
      <c r="F79" s="23"/>
      <c r="G79" s="23"/>
      <c r="H79" s="23"/>
      <c r="I79" s="23"/>
    </row>
    <row r="80" spans="2:9" x14ac:dyDescent="0.25">
      <c r="C80" s="2" t="s">
        <v>165</v>
      </c>
    </row>
    <row r="81" spans="3:10" x14ac:dyDescent="0.25">
      <c r="C81" s="50" t="s">
        <v>166</v>
      </c>
      <c r="D81" s="50"/>
      <c r="E81" s="50"/>
      <c r="F81" s="50"/>
      <c r="G81" s="50"/>
      <c r="H81" s="50"/>
      <c r="I81" s="50"/>
      <c r="J81" s="50"/>
    </row>
    <row r="82" spans="3:10" x14ac:dyDescent="0.25">
      <c r="C82" s="50" t="s">
        <v>170</v>
      </c>
      <c r="D82" s="50"/>
      <c r="E82" s="50"/>
      <c r="F82" s="50"/>
      <c r="G82" s="50"/>
      <c r="H82" s="50"/>
      <c r="I82" s="50"/>
      <c r="J82" s="50"/>
    </row>
    <row r="83" spans="3:10" ht="14.4" x14ac:dyDescent="0.3">
      <c r="C83" s="50" t="s">
        <v>167</v>
      </c>
      <c r="D83" s="50"/>
      <c r="E83" s="50"/>
      <c r="F83" s="51"/>
      <c r="G83" s="52"/>
      <c r="H83" s="51"/>
      <c r="I83" s="49"/>
      <c r="J83" s="53"/>
    </row>
    <row r="84" spans="3:10" ht="14.4" x14ac:dyDescent="0.3">
      <c r="C84" s="50" t="s">
        <v>171</v>
      </c>
      <c r="D84" s="50"/>
      <c r="E84" s="50"/>
      <c r="F84" s="50"/>
      <c r="G84" s="52"/>
      <c r="H84" s="51"/>
      <c r="I84" s="49"/>
      <c r="J84" s="53"/>
    </row>
    <row r="85" spans="3:10" ht="29.4" customHeight="1" x14ac:dyDescent="0.25">
      <c r="C85" s="63" t="s">
        <v>172</v>
      </c>
      <c r="D85" s="63"/>
      <c r="E85" s="63"/>
      <c r="F85" s="63"/>
      <c r="G85" s="63"/>
      <c r="H85" s="63"/>
      <c r="I85" s="63"/>
      <c r="J85" s="63"/>
    </row>
  </sheetData>
  <sheetProtection algorithmName="SHA-512" hashValue="sD1thNR7TjlU7bgjNquZvJlFS17LiIzEs2IusXoGeXWEuXzV82P/UyV0Yyuxn2uCZjVShtkN83fYw8mFW+ovTg==" saltValue="IBsi9uFe/U5sNGsEYkIA9w==" spinCount="100000" sheet="1" objects="1" scenarios="1"/>
  <mergeCells count="10">
    <mergeCell ref="C85:J85"/>
    <mergeCell ref="G76:H76"/>
    <mergeCell ref="B2:I2"/>
    <mergeCell ref="B5:I5"/>
    <mergeCell ref="C9:I9"/>
    <mergeCell ref="C69:I69"/>
    <mergeCell ref="C24:I24"/>
    <mergeCell ref="C32:I32"/>
    <mergeCell ref="C38:I38"/>
    <mergeCell ref="C3:G3"/>
  </mergeCells>
  <phoneticPr fontId="1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Hidraulinė įranga ir remontas</vt:lpstr>
      <vt:lpstr>'Hidraulinė įranga ir remontas'!Print_Area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 Stelionytė</dc:creator>
  <cp:lastModifiedBy>Daiva Skačkauskienė</cp:lastModifiedBy>
  <cp:lastPrinted>2023-03-23T09:01:15Z</cp:lastPrinted>
  <dcterms:created xsi:type="dcterms:W3CDTF">2022-04-15T05:06:49Z</dcterms:created>
  <dcterms:modified xsi:type="dcterms:W3CDTF">2025-04-18T07:35:37Z</dcterms:modified>
</cp:coreProperties>
</file>